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6" i="1"/>
  <c r="I65"/>
  <c r="I66" s="1"/>
  <c r="G65"/>
  <c r="E65"/>
  <c r="E66" s="1"/>
  <c r="I58"/>
  <c r="G58"/>
  <c r="E58"/>
  <c r="C58"/>
  <c r="I32"/>
  <c r="I33" s="1"/>
  <c r="G32"/>
  <c r="G33" s="1"/>
  <c r="E32"/>
  <c r="E33" s="1"/>
  <c r="I24"/>
  <c r="G24"/>
  <c r="E24"/>
</calcChain>
</file>

<file path=xl/sharedStrings.xml><?xml version="1.0" encoding="utf-8"?>
<sst xmlns="http://schemas.openxmlformats.org/spreadsheetml/2006/main" count="137" uniqueCount="74">
  <si>
    <t>Приложение № 2</t>
  </si>
  <si>
    <t xml:space="preserve"> </t>
  </si>
  <si>
    <t>к Договору_____________</t>
  </si>
  <si>
    <t>Р А С Ч Е Т</t>
  </si>
  <si>
    <t xml:space="preserve">начальной максимальной цены оказания услуг (выполнения работ) за одно диагностирование, </t>
  </si>
  <si>
    <t>одно техническое обслуживание автомобиля FORD TOURNEO BUS    Заказчика</t>
  </si>
  <si>
    <t>№             п/п</t>
  </si>
  <si>
    <t>Наименование работ, входящих в регламент     ТО -1</t>
  </si>
  <si>
    <t xml:space="preserve">Кол-во </t>
  </si>
  <si>
    <t>КОММЕРЧЕСКОЕ ПРЕДЛОЖЕНИЕ                     ИП Галкина</t>
  </si>
  <si>
    <t>КОММЕРЧЕСКОЕ ПРЕДЛОЖЕНИЕ                    ООО "Центр- Сервис"</t>
  </si>
  <si>
    <t xml:space="preserve">КОММЕРЧЕСКОЕ ПРЕДЛОЖЕНИЕ               ИП Деваев              </t>
  </si>
  <si>
    <t>Цена за ед. без НДС,                         (руб.)</t>
  </si>
  <si>
    <t>Сумма без НДС, (руб.)</t>
  </si>
  <si>
    <t>Цена за ед. ,без  НДС,                         (руб.)</t>
  </si>
  <si>
    <t>Двигатель</t>
  </si>
  <si>
    <t>1.1</t>
  </si>
  <si>
    <t>Заменить масло в картере двигателя и масляный фильтр</t>
  </si>
  <si>
    <t>1.2</t>
  </si>
  <si>
    <t xml:space="preserve">Проверка всех жидкостей авто.  </t>
  </si>
  <si>
    <t>1.3</t>
  </si>
  <si>
    <t>Замена фильтра тонкой очистки топлива</t>
  </si>
  <si>
    <t>1.4</t>
  </si>
  <si>
    <t>Заменить салоннный фильтр</t>
  </si>
  <si>
    <t>1.5</t>
  </si>
  <si>
    <t>Проверить состояние приводных ремней</t>
  </si>
  <si>
    <t>1.6</t>
  </si>
  <si>
    <t>Заменить воздушный фильтр</t>
  </si>
  <si>
    <t>2</t>
  </si>
  <si>
    <t>Ходовая часть</t>
  </si>
  <si>
    <t>2.1</t>
  </si>
  <si>
    <t>Диагностика</t>
  </si>
  <si>
    <t>3</t>
  </si>
  <si>
    <t>Тормозная система</t>
  </si>
  <si>
    <t>3.1</t>
  </si>
  <si>
    <t>Проверить тормозные колодки</t>
  </si>
  <si>
    <t>3.2</t>
  </si>
  <si>
    <t>Проверка и регулировка привода стояночного тормоза</t>
  </si>
  <si>
    <t>3.3</t>
  </si>
  <si>
    <t>Заменить тормозную жидкость</t>
  </si>
  <si>
    <t>4</t>
  </si>
  <si>
    <t>Рулевое управление</t>
  </si>
  <si>
    <t>4.1</t>
  </si>
  <si>
    <t>Проверить состояние дисков шин,отбалансировать,переставить.</t>
  </si>
  <si>
    <t>ИТОГО (стоимость ТО -1):</t>
  </si>
  <si>
    <t xml:space="preserve">Наименование расходных материалов, используемых при проведении ТО -1 </t>
  </si>
  <si>
    <t>Цена за ед., руб.</t>
  </si>
  <si>
    <t>Сумма, руб.</t>
  </si>
  <si>
    <t>1</t>
  </si>
  <si>
    <t>Фильтр масляный</t>
  </si>
  <si>
    <t>Масло моторное (Mobil 5W 50 диз.)</t>
  </si>
  <si>
    <t>Фильтр топливный</t>
  </si>
  <si>
    <t>Тормозная жидкость</t>
  </si>
  <si>
    <t>5</t>
  </si>
  <si>
    <t>Воздушный фильтр</t>
  </si>
  <si>
    <t>6</t>
  </si>
  <si>
    <t>Салоннный фильтр</t>
  </si>
  <si>
    <t>ИТОГО (стоимость запасных частей):</t>
  </si>
  <si>
    <t>ИТОГО:</t>
  </si>
  <si>
    <t>одно техническое обслуживание автомобиля  FORD TOURNEO BUS  Заказчика</t>
  </si>
  <si>
    <t>Наименование работ, входящих в регламент      ТО - 2</t>
  </si>
  <si>
    <t>КОММЕРЧЕСКОЕ ПРЕДЛОЖЕНИЕ                       ИП Галкина</t>
  </si>
  <si>
    <t xml:space="preserve">КОММЕРЧЕСКОЕ ПРЕДЛОЖЕНИЕ                ИП Деваев              </t>
  </si>
  <si>
    <t xml:space="preserve">Проверка всех жидкостей авто. Замена охлаждающей жидкости </t>
  </si>
  <si>
    <t>4.2</t>
  </si>
  <si>
    <t>Проверить схождение передних колес</t>
  </si>
  <si>
    <t>Кузов</t>
  </si>
  <si>
    <t>5.1</t>
  </si>
  <si>
    <t>Отрегулировать направление световых пучков фар</t>
  </si>
  <si>
    <t>5.2</t>
  </si>
  <si>
    <t>Проверить работоспособность работы ремней безопасности, замков и предохранителей открывания  капота, замков дверей,смазать</t>
  </si>
  <si>
    <t>ИТОГО (стоимость ТО -2):</t>
  </si>
  <si>
    <t xml:space="preserve">Наименование расходных материалов, используемых при проведении ТО - 2 </t>
  </si>
  <si>
    <t>Охлаждающая жидкость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</si>
</sst>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1" fillId="0" borderId="0" xfId="1" applyNumberFormat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Border="1" applyAlignment="1">
      <alignment horizontal="right" vertical="center" wrapText="1"/>
    </xf>
    <xf numFmtId="0" fontId="1" fillId="0" borderId="0" xfId="1" applyAlignment="1">
      <alignment vertical="center" wrapText="1"/>
    </xf>
    <xf numFmtId="49" fontId="3" fillId="0" borderId="0" xfId="1" applyNumberFormat="1" applyFont="1" applyAlignment="1">
      <alignment horizontal="center" vertical="center" wrapText="1"/>
    </xf>
    <xf numFmtId="49" fontId="1" fillId="0" borderId="0" xfId="1" applyNumberForma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14" xfId="1" applyFont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49" fontId="4" fillId="0" borderId="15" xfId="1" applyNumberFormat="1" applyFont="1" applyBorder="1" applyAlignment="1">
      <alignment horizontal="center" vertical="center" wrapText="1"/>
    </xf>
    <xf numFmtId="0" fontId="4" fillId="0" borderId="16" xfId="1" applyFont="1" applyBorder="1" applyAlignment="1">
      <alignment vertical="top" wrapText="1"/>
    </xf>
    <xf numFmtId="0" fontId="4" fillId="0" borderId="16" xfId="1" applyFont="1" applyBorder="1" applyAlignment="1">
      <alignment horizontal="center" vertical="top" wrapText="1"/>
    </xf>
    <xf numFmtId="2" fontId="4" fillId="0" borderId="17" xfId="1" applyNumberFormat="1" applyFont="1" applyBorder="1" applyAlignment="1">
      <alignment horizontal="center" vertical="top" wrapText="1"/>
    </xf>
    <xf numFmtId="2" fontId="4" fillId="0" borderId="18" xfId="1" applyNumberFormat="1" applyFont="1" applyBorder="1" applyAlignment="1">
      <alignment horizontal="center" vertical="top" wrapText="1"/>
    </xf>
    <xf numFmtId="2" fontId="4" fillId="0" borderId="17" xfId="1" applyNumberFormat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top" wrapText="1"/>
    </xf>
    <xf numFmtId="2" fontId="5" fillId="0" borderId="17" xfId="1" applyNumberFormat="1" applyFont="1" applyBorder="1" applyAlignment="1">
      <alignment vertical="top" wrapText="1"/>
    </xf>
    <xf numFmtId="49" fontId="4" fillId="0" borderId="16" xfId="1" applyNumberFormat="1" applyFont="1" applyBorder="1" applyAlignment="1">
      <alignment horizontal="center" vertical="center" wrapText="1"/>
    </xf>
    <xf numFmtId="0" fontId="4" fillId="0" borderId="16" xfId="1" applyFont="1" applyBorder="1" applyAlignment="1">
      <alignment vertical="center" wrapText="1"/>
    </xf>
    <xf numFmtId="0" fontId="4" fillId="0" borderId="16" xfId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top" wrapText="1"/>
    </xf>
    <xf numFmtId="0" fontId="5" fillId="0" borderId="16" xfId="1" applyFont="1" applyBorder="1" applyAlignment="1">
      <alignment horizontal="center" vertical="center" wrapText="1"/>
    </xf>
    <xf numFmtId="2" fontId="5" fillId="0" borderId="17" xfId="1" applyNumberFormat="1" applyFont="1" applyBorder="1" applyAlignment="1">
      <alignment horizontal="center" vertical="top" wrapText="1"/>
    </xf>
    <xf numFmtId="2" fontId="4" fillId="0" borderId="17" xfId="1" applyNumberFormat="1" applyFont="1" applyBorder="1" applyAlignment="1">
      <alignment horizontal="center" vertical="center" wrapText="1"/>
    </xf>
    <xf numFmtId="2" fontId="4" fillId="0" borderId="1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vertical="top" wrapText="1"/>
    </xf>
    <xf numFmtId="0" fontId="6" fillId="0" borderId="2" xfId="1" applyFont="1" applyBorder="1" applyAlignment="1">
      <alignment horizontal="right"/>
    </xf>
    <xf numFmtId="2" fontId="6" fillId="0" borderId="19" xfId="1" applyNumberFormat="1" applyFont="1" applyBorder="1" applyAlignment="1">
      <alignment horizontal="center"/>
    </xf>
    <xf numFmtId="0" fontId="4" fillId="0" borderId="20" xfId="1" applyFont="1" applyBorder="1" applyAlignment="1">
      <alignment vertical="top" wrapText="1"/>
    </xf>
    <xf numFmtId="0" fontId="5" fillId="0" borderId="21" xfId="1" applyFont="1" applyFill="1" applyBorder="1" applyAlignment="1">
      <alignment vertical="top" wrapText="1"/>
    </xf>
    <xf numFmtId="0" fontId="5" fillId="0" borderId="22" xfId="1" applyFont="1" applyFill="1" applyBorder="1" applyAlignment="1">
      <alignment vertical="top" wrapText="1"/>
    </xf>
    <xf numFmtId="0" fontId="5" fillId="0" borderId="23" xfId="1" applyFont="1" applyFill="1" applyBorder="1" applyAlignment="1">
      <alignment vertical="top" wrapText="1"/>
    </xf>
    <xf numFmtId="49" fontId="1" fillId="0" borderId="16" xfId="1" applyNumberFormat="1" applyBorder="1" applyAlignment="1">
      <alignment horizontal="center"/>
    </xf>
    <xf numFmtId="2" fontId="4" fillId="0" borderId="24" xfId="1" applyNumberFormat="1" applyFont="1" applyFill="1" applyBorder="1" applyAlignment="1">
      <alignment horizontal="center" vertical="top" wrapText="1"/>
    </xf>
    <xf numFmtId="49" fontId="0" fillId="0" borderId="16" xfId="1" applyNumberFormat="1" applyFont="1" applyBorder="1" applyAlignment="1">
      <alignment horizontal="center"/>
    </xf>
    <xf numFmtId="0" fontId="4" fillId="0" borderId="25" xfId="1" applyFont="1" applyBorder="1" applyAlignment="1">
      <alignment vertical="top" wrapText="1"/>
    </xf>
    <xf numFmtId="0" fontId="4" fillId="0" borderId="15" xfId="1" applyFont="1" applyBorder="1" applyAlignment="1">
      <alignment horizontal="center" vertical="top" wrapText="1"/>
    </xf>
    <xf numFmtId="2" fontId="4" fillId="0" borderId="10" xfId="1" applyNumberFormat="1" applyFont="1" applyBorder="1" applyAlignment="1">
      <alignment vertical="top" wrapText="1"/>
    </xf>
    <xf numFmtId="2" fontId="4" fillId="0" borderId="26" xfId="1" applyNumberFormat="1" applyFont="1" applyFill="1" applyBorder="1" applyAlignment="1">
      <alignment horizontal="center" vertical="top" wrapText="1"/>
    </xf>
    <xf numFmtId="49" fontId="0" fillId="0" borderId="25" xfId="1" applyNumberFormat="1" applyFont="1" applyBorder="1" applyAlignment="1">
      <alignment horizontal="center"/>
    </xf>
    <xf numFmtId="0" fontId="4" fillId="0" borderId="27" xfId="1" applyFont="1" applyBorder="1" applyAlignment="1">
      <alignment vertical="top" wrapText="1"/>
    </xf>
    <xf numFmtId="0" fontId="4" fillId="0" borderId="27" xfId="1" applyFont="1" applyBorder="1" applyAlignment="1">
      <alignment horizontal="center" vertical="top" wrapText="1"/>
    </xf>
    <xf numFmtId="2" fontId="4" fillId="0" borderId="28" xfId="1" applyNumberFormat="1" applyFont="1" applyBorder="1" applyAlignment="1">
      <alignment vertical="top" wrapText="1"/>
    </xf>
    <xf numFmtId="2" fontId="4" fillId="0" borderId="29" xfId="1" applyNumberFormat="1" applyFont="1" applyFill="1" applyBorder="1" applyAlignment="1">
      <alignment horizontal="center" vertical="top" wrapText="1"/>
    </xf>
    <xf numFmtId="49" fontId="1" fillId="0" borderId="21" xfId="1" applyNumberFormat="1" applyBorder="1"/>
    <xf numFmtId="0" fontId="1" fillId="0" borderId="8" xfId="1" applyBorder="1"/>
    <xf numFmtId="0" fontId="1" fillId="0" borderId="30" xfId="1" applyBorder="1"/>
    <xf numFmtId="2" fontId="6" fillId="0" borderId="31" xfId="1" applyNumberFormat="1" applyFont="1" applyBorder="1" applyAlignment="1">
      <alignment horizontal="center"/>
    </xf>
    <xf numFmtId="0" fontId="6" fillId="0" borderId="21" xfId="1" applyFont="1" applyBorder="1" applyAlignment="1">
      <alignment horizontal="right"/>
    </xf>
    <xf numFmtId="0" fontId="1" fillId="0" borderId="32" xfId="1" applyBorder="1"/>
    <xf numFmtId="0" fontId="1" fillId="0" borderId="22" xfId="1" applyBorder="1"/>
    <xf numFmtId="2" fontId="6" fillId="0" borderId="22" xfId="1" applyNumberFormat="1" applyFont="1" applyBorder="1"/>
    <xf numFmtId="49" fontId="1" fillId="0" borderId="0" xfId="1" applyNumberFormat="1"/>
    <xf numFmtId="0" fontId="1" fillId="0" borderId="0" xfId="1"/>
    <xf numFmtId="49" fontId="4" fillId="0" borderId="2" xfId="1" applyNumberFormat="1" applyFont="1" applyBorder="1" applyAlignment="1">
      <alignment horizontal="center" vertical="top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top" wrapText="1"/>
    </xf>
    <xf numFmtId="2" fontId="4" fillId="0" borderId="24" xfId="1" applyNumberFormat="1" applyFont="1" applyBorder="1" applyAlignment="1">
      <alignment horizontal="center" vertical="top" wrapText="1"/>
    </xf>
    <xf numFmtId="2" fontId="4" fillId="0" borderId="11" xfId="1" applyNumberFormat="1" applyFont="1" applyBorder="1" applyAlignment="1">
      <alignment horizontal="center" vertical="top" wrapText="1"/>
    </xf>
    <xf numFmtId="2" fontId="4" fillId="0" borderId="10" xfId="1" applyNumberFormat="1" applyFont="1" applyBorder="1" applyAlignment="1">
      <alignment horizontal="center" vertical="top" wrapText="1"/>
    </xf>
    <xf numFmtId="49" fontId="4" fillId="0" borderId="27" xfId="1" applyNumberFormat="1" applyFont="1" applyBorder="1" applyAlignment="1">
      <alignment horizontal="center" vertical="center" wrapText="1"/>
    </xf>
    <xf numFmtId="2" fontId="4" fillId="0" borderId="10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top" wrapText="1"/>
    </xf>
    <xf numFmtId="2" fontId="6" fillId="0" borderId="19" xfId="1" applyNumberFormat="1" applyFont="1" applyBorder="1" applyAlignment="1">
      <alignment horizontal="center" vertical="center"/>
    </xf>
    <xf numFmtId="2" fontId="6" fillId="0" borderId="19" xfId="1" applyNumberFormat="1" applyFont="1" applyBorder="1"/>
    <xf numFmtId="0" fontId="4" fillId="0" borderId="25" xfId="1" applyFont="1" applyBorder="1" applyAlignment="1">
      <alignment horizontal="center" vertical="top" wrapText="1"/>
    </xf>
    <xf numFmtId="0" fontId="4" fillId="0" borderId="33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2" fontId="4" fillId="0" borderId="34" xfId="1" applyNumberFormat="1" applyFont="1" applyBorder="1" applyAlignment="1">
      <alignment vertical="top" wrapText="1"/>
    </xf>
    <xf numFmtId="2" fontId="4" fillId="0" borderId="7" xfId="1" applyNumberFormat="1" applyFont="1" applyFill="1" applyBorder="1" applyAlignment="1">
      <alignment horizontal="center" vertical="top" wrapText="1"/>
    </xf>
    <xf numFmtId="0" fontId="4" fillId="0" borderId="35" xfId="1" applyFont="1" applyBorder="1" applyAlignment="1">
      <alignment horizontal="center" vertical="top" wrapText="1"/>
    </xf>
    <xf numFmtId="49" fontId="1" fillId="0" borderId="21" xfId="1" applyNumberFormat="1" applyBorder="1" applyAlignment="1">
      <alignment horizontal="center"/>
    </xf>
    <xf numFmtId="2" fontId="6" fillId="0" borderId="22" xfId="1" applyNumberFormat="1" applyFont="1" applyBorder="1" applyAlignment="1">
      <alignment horizontal="center"/>
    </xf>
  </cellXfs>
  <cellStyles count="2">
    <cellStyle name="Обычный" xfId="0" builtinId="0"/>
    <cellStyle name="Обычный_Расчет НМЦ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A5" sqref="A5:I5"/>
    </sheetView>
  </sheetViews>
  <sheetFormatPr defaultRowHeight="15"/>
  <sheetData>
    <row r="1" spans="1:9" ht="15.75">
      <c r="A1" s="1"/>
      <c r="B1" s="2"/>
      <c r="C1" s="2"/>
      <c r="D1" s="2"/>
      <c r="E1" s="2"/>
      <c r="F1" s="2"/>
      <c r="G1" s="3" t="s">
        <v>0</v>
      </c>
      <c r="H1" s="3"/>
      <c r="I1" s="3"/>
    </row>
    <row r="2" spans="1:9" ht="15.75">
      <c r="A2" s="4"/>
      <c r="B2" s="2" t="s">
        <v>1</v>
      </c>
      <c r="C2" s="2"/>
      <c r="D2" s="2"/>
      <c r="E2" s="2"/>
      <c r="F2" s="2"/>
      <c r="G2" s="3" t="s">
        <v>2</v>
      </c>
      <c r="H2" s="3"/>
      <c r="I2" s="3"/>
    </row>
    <row r="3" spans="1:9" ht="15.75">
      <c r="A3" s="4"/>
      <c r="B3" s="5"/>
      <c r="C3" s="5"/>
      <c r="D3" s="5"/>
      <c r="E3" s="5"/>
      <c r="F3" s="6"/>
      <c r="G3" s="6"/>
      <c r="H3" s="6"/>
      <c r="I3" s="6"/>
    </row>
    <row r="4" spans="1:9" ht="18.75">
      <c r="A4" s="7" t="s">
        <v>3</v>
      </c>
      <c r="B4" s="7"/>
      <c r="C4" s="7"/>
      <c r="D4" s="7"/>
      <c r="E4" s="7"/>
      <c r="F4" s="7"/>
      <c r="G4" s="7"/>
      <c r="H4" s="7"/>
      <c r="I4" s="7"/>
    </row>
    <row r="5" spans="1:9">
      <c r="A5" s="8" t="s">
        <v>4</v>
      </c>
      <c r="B5" s="8"/>
      <c r="C5" s="8"/>
      <c r="D5" s="8"/>
      <c r="E5" s="8"/>
      <c r="F5" s="8"/>
      <c r="G5" s="8"/>
      <c r="H5" s="8"/>
      <c r="I5" s="8"/>
    </row>
    <row r="6" spans="1:9" ht="15.75" thickBot="1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9">
      <c r="A7" s="10" t="s">
        <v>6</v>
      </c>
      <c r="B7" s="10" t="s">
        <v>7</v>
      </c>
      <c r="C7" s="11" t="s">
        <v>8</v>
      </c>
      <c r="D7" s="12" t="s">
        <v>9</v>
      </c>
      <c r="E7" s="12"/>
      <c r="F7" s="13" t="s">
        <v>10</v>
      </c>
      <c r="G7" s="14"/>
      <c r="H7" s="12" t="s">
        <v>11</v>
      </c>
      <c r="I7" s="15"/>
    </row>
    <row r="8" spans="1:9" ht="51.75" thickBot="1">
      <c r="A8" s="16"/>
      <c r="B8" s="16"/>
      <c r="C8" s="17"/>
      <c r="D8" s="18" t="s">
        <v>12</v>
      </c>
      <c r="E8" s="19" t="s">
        <v>13</v>
      </c>
      <c r="F8" s="18" t="s">
        <v>12</v>
      </c>
      <c r="G8" s="19" t="s">
        <v>13</v>
      </c>
      <c r="H8" s="18" t="s">
        <v>14</v>
      </c>
      <c r="I8" s="19" t="s">
        <v>13</v>
      </c>
    </row>
    <row r="9" spans="1:9" ht="25.5">
      <c r="A9" s="20">
        <v>1</v>
      </c>
      <c r="B9" s="21" t="s">
        <v>15</v>
      </c>
      <c r="C9" s="22">
        <v>6</v>
      </c>
      <c r="D9" s="23"/>
      <c r="E9" s="24"/>
      <c r="F9" s="25"/>
      <c r="G9" s="26"/>
      <c r="H9" s="25"/>
      <c r="I9" s="26"/>
    </row>
    <row r="10" spans="1:9" ht="89.25">
      <c r="A10" s="27" t="s">
        <v>16</v>
      </c>
      <c r="B10" s="28" t="s">
        <v>17</v>
      </c>
      <c r="C10" s="29">
        <v>1</v>
      </c>
      <c r="D10" s="30"/>
      <c r="E10" s="31">
        <v>600</v>
      </c>
      <c r="F10" s="30"/>
      <c r="G10" s="31">
        <v>500</v>
      </c>
      <c r="H10" s="30"/>
      <c r="I10" s="31">
        <v>600</v>
      </c>
    </row>
    <row r="11" spans="1:9" ht="51">
      <c r="A11" s="27" t="s">
        <v>18</v>
      </c>
      <c r="B11" s="28" t="s">
        <v>19</v>
      </c>
      <c r="C11" s="29">
        <v>1</v>
      </c>
      <c r="D11" s="32"/>
      <c r="E11" s="31">
        <v>300</v>
      </c>
      <c r="F11" s="32"/>
      <c r="G11" s="31">
        <v>200</v>
      </c>
      <c r="H11" s="32"/>
      <c r="I11" s="31">
        <v>300</v>
      </c>
    </row>
    <row r="12" spans="1:9" ht="63.75">
      <c r="A12" s="27" t="s">
        <v>20</v>
      </c>
      <c r="B12" s="28" t="s">
        <v>21</v>
      </c>
      <c r="C12" s="29">
        <v>1</v>
      </c>
      <c r="D12" s="32"/>
      <c r="E12" s="31">
        <v>500</v>
      </c>
      <c r="F12" s="32"/>
      <c r="G12" s="31">
        <v>800</v>
      </c>
      <c r="H12" s="32"/>
      <c r="I12" s="31">
        <v>500</v>
      </c>
    </row>
    <row r="13" spans="1:9" ht="38.25">
      <c r="A13" s="27" t="s">
        <v>22</v>
      </c>
      <c r="B13" s="28" t="s">
        <v>23</v>
      </c>
      <c r="C13" s="29">
        <v>1</v>
      </c>
      <c r="D13" s="32"/>
      <c r="E13" s="31">
        <v>200</v>
      </c>
      <c r="F13" s="32"/>
      <c r="G13" s="31">
        <v>400</v>
      </c>
      <c r="H13" s="32"/>
      <c r="I13" s="31">
        <v>300</v>
      </c>
    </row>
    <row r="14" spans="1:9" ht="63.75">
      <c r="A14" s="27" t="s">
        <v>24</v>
      </c>
      <c r="B14" s="28" t="s">
        <v>25</v>
      </c>
      <c r="C14" s="29">
        <v>1</v>
      </c>
      <c r="D14" s="32"/>
      <c r="E14" s="31">
        <v>200</v>
      </c>
      <c r="F14" s="32"/>
      <c r="G14" s="31">
        <v>300</v>
      </c>
      <c r="H14" s="32"/>
      <c r="I14" s="31">
        <v>200</v>
      </c>
    </row>
    <row r="15" spans="1:9" ht="38.25">
      <c r="A15" s="27" t="s">
        <v>26</v>
      </c>
      <c r="B15" s="28" t="s">
        <v>27</v>
      </c>
      <c r="C15" s="29"/>
      <c r="D15" s="32"/>
      <c r="E15" s="31">
        <v>300</v>
      </c>
      <c r="F15" s="32"/>
      <c r="G15" s="31">
        <v>200</v>
      </c>
      <c r="H15" s="32"/>
      <c r="I15" s="31">
        <v>300</v>
      </c>
    </row>
    <row r="16" spans="1:9" ht="25.5">
      <c r="A16" s="27" t="s">
        <v>28</v>
      </c>
      <c r="B16" s="33" t="s">
        <v>29</v>
      </c>
      <c r="C16" s="34">
        <v>1</v>
      </c>
      <c r="D16" s="35"/>
      <c r="E16" s="31"/>
      <c r="F16" s="35"/>
      <c r="G16" s="31"/>
      <c r="H16" s="35"/>
      <c r="I16" s="31"/>
    </row>
    <row r="17" spans="1:9" ht="25.5">
      <c r="A17" s="27" t="s">
        <v>30</v>
      </c>
      <c r="B17" s="28" t="s">
        <v>31</v>
      </c>
      <c r="C17" s="29">
        <v>1</v>
      </c>
      <c r="D17" s="32"/>
      <c r="E17" s="31">
        <v>400</v>
      </c>
      <c r="F17" s="32"/>
      <c r="G17" s="31">
        <v>300</v>
      </c>
      <c r="H17" s="32"/>
      <c r="I17" s="31">
        <v>500</v>
      </c>
    </row>
    <row r="18" spans="1:9" ht="25.5">
      <c r="A18" s="27" t="s">
        <v>32</v>
      </c>
      <c r="B18" s="33" t="s">
        <v>33</v>
      </c>
      <c r="C18" s="34">
        <v>3</v>
      </c>
      <c r="D18" s="32"/>
      <c r="E18" s="31"/>
      <c r="F18" s="32"/>
      <c r="G18" s="31"/>
      <c r="H18" s="32"/>
      <c r="I18" s="31"/>
    </row>
    <row r="19" spans="1:9" ht="51">
      <c r="A19" s="36" t="s">
        <v>34</v>
      </c>
      <c r="B19" s="37" t="s">
        <v>35</v>
      </c>
      <c r="C19" s="29">
        <v>1</v>
      </c>
      <c r="D19" s="32"/>
      <c r="E19" s="31">
        <v>300</v>
      </c>
      <c r="F19" s="32"/>
      <c r="G19" s="31">
        <v>100</v>
      </c>
      <c r="H19" s="32"/>
      <c r="I19" s="31">
        <v>300</v>
      </c>
    </row>
    <row r="20" spans="1:9" ht="102">
      <c r="A20" s="27" t="s">
        <v>36</v>
      </c>
      <c r="B20" s="37" t="s">
        <v>37</v>
      </c>
      <c r="C20" s="29">
        <v>1</v>
      </c>
      <c r="D20" s="32"/>
      <c r="E20" s="31">
        <v>500</v>
      </c>
      <c r="F20" s="32"/>
      <c r="G20" s="31">
        <v>300</v>
      </c>
      <c r="H20" s="32"/>
      <c r="I20" s="31">
        <v>500</v>
      </c>
    </row>
    <row r="21" spans="1:9" ht="51">
      <c r="A21" s="27" t="s">
        <v>38</v>
      </c>
      <c r="B21" s="37" t="s">
        <v>39</v>
      </c>
      <c r="C21" s="38">
        <v>1</v>
      </c>
      <c r="D21" s="32"/>
      <c r="E21" s="31">
        <v>1000</v>
      </c>
      <c r="F21" s="32"/>
      <c r="G21" s="31">
        <v>600</v>
      </c>
      <c r="H21" s="32"/>
      <c r="I21" s="31">
        <v>1200</v>
      </c>
    </row>
    <row r="22" spans="1:9" ht="38.25">
      <c r="A22" s="39" t="s">
        <v>40</v>
      </c>
      <c r="B22" s="33" t="s">
        <v>41</v>
      </c>
      <c r="C22" s="40">
        <v>1</v>
      </c>
      <c r="D22" s="41"/>
      <c r="E22" s="31"/>
      <c r="F22" s="41"/>
      <c r="G22" s="31"/>
      <c r="H22" s="41"/>
      <c r="I22" s="31"/>
    </row>
    <row r="23" spans="1:9" ht="102.75" thickBot="1">
      <c r="A23" s="39" t="s">
        <v>42</v>
      </c>
      <c r="B23" s="28" t="s">
        <v>43</v>
      </c>
      <c r="C23" s="38">
        <v>4</v>
      </c>
      <c r="D23" s="42"/>
      <c r="E23" s="43">
        <v>1000</v>
      </c>
      <c r="F23" s="42"/>
      <c r="G23" s="43">
        <v>1000</v>
      </c>
      <c r="H23" s="42"/>
      <c r="I23" s="43">
        <v>1200</v>
      </c>
    </row>
    <row r="24" spans="1:9" ht="15.75" thickBot="1">
      <c r="A24" s="44"/>
      <c r="B24" s="45" t="s">
        <v>44</v>
      </c>
      <c r="C24" s="46"/>
      <c r="D24" s="47"/>
      <c r="E24" s="46">
        <f>SUM(E10:E23)</f>
        <v>5300</v>
      </c>
      <c r="F24" s="47"/>
      <c r="G24" s="46">
        <f>SUM(G10:G23)</f>
        <v>4700</v>
      </c>
      <c r="H24" s="47"/>
      <c r="I24" s="46">
        <f>SUM(I10:I23)</f>
        <v>5900</v>
      </c>
    </row>
    <row r="25" spans="1:9" ht="128.25" thickBot="1">
      <c r="A25" s="44"/>
      <c r="B25" s="48" t="s">
        <v>45</v>
      </c>
      <c r="C25" s="48" t="s">
        <v>8</v>
      </c>
      <c r="D25" s="49" t="s">
        <v>46</v>
      </c>
      <c r="E25" s="50" t="s">
        <v>47</v>
      </c>
      <c r="F25" s="49" t="s">
        <v>46</v>
      </c>
      <c r="G25" s="50" t="s">
        <v>47</v>
      </c>
      <c r="H25" s="49" t="s">
        <v>46</v>
      </c>
      <c r="I25" s="50" t="s">
        <v>47</v>
      </c>
    </row>
    <row r="26" spans="1:9" ht="25.5">
      <c r="A26" s="51" t="s">
        <v>48</v>
      </c>
      <c r="B26" s="28" t="s">
        <v>49</v>
      </c>
      <c r="C26" s="29">
        <v>1</v>
      </c>
      <c r="D26" s="32"/>
      <c r="E26" s="52">
        <v>500</v>
      </c>
      <c r="F26" s="32"/>
      <c r="G26" s="52">
        <v>450</v>
      </c>
      <c r="H26" s="32"/>
      <c r="I26" s="52">
        <v>500</v>
      </c>
    </row>
    <row r="27" spans="1:9" ht="63.75">
      <c r="A27" s="51" t="s">
        <v>28</v>
      </c>
      <c r="B27" s="28" t="s">
        <v>50</v>
      </c>
      <c r="C27" s="29">
        <v>8</v>
      </c>
      <c r="D27" s="32"/>
      <c r="E27" s="52">
        <v>3850</v>
      </c>
      <c r="F27" s="32"/>
      <c r="G27" s="52">
        <v>3600</v>
      </c>
      <c r="H27" s="32"/>
      <c r="I27" s="52">
        <v>3820</v>
      </c>
    </row>
    <row r="28" spans="1:9" ht="38.25">
      <c r="A28" s="51" t="s">
        <v>32</v>
      </c>
      <c r="B28" s="28" t="s">
        <v>51</v>
      </c>
      <c r="C28" s="29">
        <v>1</v>
      </c>
      <c r="D28" s="32"/>
      <c r="E28" s="52">
        <v>1400</v>
      </c>
      <c r="F28" s="32"/>
      <c r="G28" s="52">
        <v>1150</v>
      </c>
      <c r="H28" s="32"/>
      <c r="I28" s="52">
        <v>1350</v>
      </c>
    </row>
    <row r="29" spans="1:9" ht="38.25">
      <c r="A29" s="51" t="s">
        <v>40</v>
      </c>
      <c r="B29" s="28" t="s">
        <v>52</v>
      </c>
      <c r="C29" s="29">
        <v>1</v>
      </c>
      <c r="D29" s="32"/>
      <c r="E29" s="52">
        <v>400</v>
      </c>
      <c r="F29" s="32"/>
      <c r="G29" s="52">
        <v>150</v>
      </c>
      <c r="H29" s="32"/>
      <c r="I29" s="52">
        <v>400</v>
      </c>
    </row>
    <row r="30" spans="1:9" ht="38.25">
      <c r="A30" s="53" t="s">
        <v>53</v>
      </c>
      <c r="B30" s="54" t="s">
        <v>54</v>
      </c>
      <c r="C30" s="55">
        <v>1</v>
      </c>
      <c r="D30" s="56"/>
      <c r="E30" s="57">
        <v>350</v>
      </c>
      <c r="F30" s="56"/>
      <c r="G30" s="57">
        <v>600</v>
      </c>
      <c r="H30" s="56"/>
      <c r="I30" s="57">
        <v>350</v>
      </c>
    </row>
    <row r="31" spans="1:9" ht="26.25" thickBot="1">
      <c r="A31" s="58" t="s">
        <v>55</v>
      </c>
      <c r="B31" s="59" t="s">
        <v>56</v>
      </c>
      <c r="C31" s="60">
        <v>1</v>
      </c>
      <c r="D31" s="61"/>
      <c r="E31" s="62">
        <v>650</v>
      </c>
      <c r="F31" s="61"/>
      <c r="G31" s="62">
        <v>650</v>
      </c>
      <c r="H31" s="61"/>
      <c r="I31" s="62">
        <v>650</v>
      </c>
    </row>
    <row r="32" spans="1:9" ht="15.75" thickBot="1">
      <c r="A32" s="63"/>
      <c r="B32" s="45" t="s">
        <v>57</v>
      </c>
      <c r="C32" s="64"/>
      <c r="D32" s="65"/>
      <c r="E32" s="66">
        <f>SUM(E26:E31)</f>
        <v>7150</v>
      </c>
      <c r="F32" s="65"/>
      <c r="G32" s="66">
        <f>SUM(G26:G31)</f>
        <v>6600</v>
      </c>
      <c r="H32" s="65"/>
      <c r="I32" s="66">
        <f>SUM(I26:I31)</f>
        <v>7070</v>
      </c>
    </row>
    <row r="33" spans="1:9" ht="15.75" thickBot="1">
      <c r="A33" s="63"/>
      <c r="B33" s="67" t="s">
        <v>58</v>
      </c>
      <c r="C33" s="68"/>
      <c r="D33" s="69"/>
      <c r="E33" s="70">
        <f>E32+E24</f>
        <v>12450</v>
      </c>
      <c r="F33" s="69"/>
      <c r="G33" s="70">
        <f>G32+G24</f>
        <v>11300</v>
      </c>
      <c r="H33" s="69"/>
      <c r="I33" s="70">
        <f>I32+I24</f>
        <v>12970</v>
      </c>
    </row>
    <row r="34" spans="1:9">
      <c r="A34" s="71"/>
      <c r="B34" s="72"/>
      <c r="C34" s="72"/>
      <c r="D34" s="72"/>
      <c r="E34" s="72"/>
      <c r="F34" s="72"/>
      <c r="G34" s="72"/>
      <c r="H34" s="72"/>
      <c r="I34" s="72"/>
    </row>
    <row r="35" spans="1:9">
      <c r="A35" s="71"/>
      <c r="B35" s="72"/>
      <c r="C35" s="72"/>
      <c r="D35" s="72"/>
      <c r="E35" s="72"/>
      <c r="F35" s="72"/>
      <c r="G35" s="72"/>
      <c r="H35" s="72"/>
      <c r="I35" s="72"/>
    </row>
    <row r="36" spans="1:9" ht="18.75">
      <c r="A36" s="7" t="s">
        <v>3</v>
      </c>
      <c r="B36" s="7"/>
      <c r="C36" s="7"/>
      <c r="D36" s="7"/>
      <c r="E36" s="7"/>
      <c r="F36" s="7"/>
      <c r="G36" s="7"/>
      <c r="H36" s="7"/>
      <c r="I36" s="7"/>
    </row>
    <row r="37" spans="1:9">
      <c r="A37" s="8" t="s">
        <v>4</v>
      </c>
      <c r="B37" s="8"/>
      <c r="C37" s="8"/>
      <c r="D37" s="8"/>
      <c r="E37" s="8"/>
      <c r="F37" s="8"/>
      <c r="G37" s="8"/>
      <c r="H37" s="8"/>
      <c r="I37" s="8"/>
    </row>
    <row r="38" spans="1:9" ht="15.75" thickBot="1">
      <c r="A38" s="9" t="s">
        <v>59</v>
      </c>
      <c r="B38" s="9"/>
      <c r="C38" s="9"/>
      <c r="D38" s="9"/>
      <c r="E38" s="9"/>
      <c r="F38" s="9"/>
      <c r="G38" s="9"/>
      <c r="H38" s="9"/>
      <c r="I38" s="9"/>
    </row>
    <row r="39" spans="1:9">
      <c r="A39" s="10" t="s">
        <v>6</v>
      </c>
      <c r="B39" s="10" t="s">
        <v>60</v>
      </c>
      <c r="C39" s="11" t="s">
        <v>8</v>
      </c>
      <c r="D39" s="12" t="s">
        <v>61</v>
      </c>
      <c r="E39" s="12"/>
      <c r="F39" s="13" t="s">
        <v>10</v>
      </c>
      <c r="G39" s="14"/>
      <c r="H39" s="12" t="s">
        <v>62</v>
      </c>
      <c r="I39" s="15"/>
    </row>
    <row r="40" spans="1:9" ht="51.75" thickBot="1">
      <c r="A40" s="16"/>
      <c r="B40" s="16"/>
      <c r="C40" s="17"/>
      <c r="D40" s="18" t="s">
        <v>12</v>
      </c>
      <c r="E40" s="19" t="s">
        <v>13</v>
      </c>
      <c r="F40" s="18" t="s">
        <v>12</v>
      </c>
      <c r="G40" s="19" t="s">
        <v>13</v>
      </c>
      <c r="H40" s="18" t="s">
        <v>12</v>
      </c>
      <c r="I40" s="19" t="s">
        <v>13</v>
      </c>
    </row>
    <row r="41" spans="1:9" ht="25.5">
      <c r="A41" s="73">
        <v>1</v>
      </c>
      <c r="B41" s="21" t="s">
        <v>15</v>
      </c>
      <c r="C41" s="74">
        <v>5</v>
      </c>
      <c r="D41" s="23"/>
      <c r="E41" s="75"/>
      <c r="F41" s="25"/>
      <c r="G41" s="26"/>
      <c r="H41" s="25"/>
      <c r="I41" s="26"/>
    </row>
    <row r="42" spans="1:9" ht="89.25">
      <c r="A42" s="39" t="s">
        <v>16</v>
      </c>
      <c r="B42" s="28" t="s">
        <v>17</v>
      </c>
      <c r="C42" s="38">
        <v>1</v>
      </c>
      <c r="D42" s="30"/>
      <c r="E42" s="31">
        <v>600</v>
      </c>
      <c r="F42" s="30"/>
      <c r="G42" s="31">
        <v>500</v>
      </c>
      <c r="H42" s="30"/>
      <c r="I42" s="31">
        <v>600</v>
      </c>
    </row>
    <row r="43" spans="1:9" ht="38.25">
      <c r="A43" s="39" t="s">
        <v>18</v>
      </c>
      <c r="B43" s="28" t="s">
        <v>27</v>
      </c>
      <c r="C43" s="38">
        <v>1</v>
      </c>
      <c r="D43" s="30"/>
      <c r="E43" s="31">
        <v>300</v>
      </c>
      <c r="F43" s="30"/>
      <c r="G43" s="31">
        <v>200</v>
      </c>
      <c r="H43" s="30"/>
      <c r="I43" s="31">
        <v>300</v>
      </c>
    </row>
    <row r="44" spans="1:9" ht="63.75">
      <c r="A44" s="39" t="s">
        <v>20</v>
      </c>
      <c r="B44" s="28" t="s">
        <v>25</v>
      </c>
      <c r="C44" s="38">
        <v>1</v>
      </c>
      <c r="D44" s="30"/>
      <c r="E44" s="31">
        <v>200</v>
      </c>
      <c r="F44" s="30"/>
      <c r="G44" s="31">
        <v>300</v>
      </c>
      <c r="H44" s="30"/>
      <c r="I44" s="31">
        <v>200</v>
      </c>
    </row>
    <row r="45" spans="1:9" ht="38.25">
      <c r="A45" s="39" t="s">
        <v>22</v>
      </c>
      <c r="B45" s="28" t="s">
        <v>23</v>
      </c>
      <c r="C45" s="38">
        <v>1</v>
      </c>
      <c r="D45" s="30"/>
      <c r="E45" s="31">
        <v>200</v>
      </c>
      <c r="F45" s="30"/>
      <c r="G45" s="31">
        <v>400</v>
      </c>
      <c r="H45" s="30"/>
      <c r="I45" s="31">
        <v>300</v>
      </c>
    </row>
    <row r="46" spans="1:9" ht="102">
      <c r="A46" s="27" t="s">
        <v>24</v>
      </c>
      <c r="B46" s="28" t="s">
        <v>63</v>
      </c>
      <c r="C46" s="38">
        <v>1</v>
      </c>
      <c r="D46" s="30"/>
      <c r="E46" s="31">
        <v>1000</v>
      </c>
      <c r="F46" s="30"/>
      <c r="G46" s="31">
        <v>900</v>
      </c>
      <c r="H46" s="30"/>
      <c r="I46" s="31">
        <v>1200</v>
      </c>
    </row>
    <row r="47" spans="1:9" ht="25.5">
      <c r="A47" s="39" t="s">
        <v>28</v>
      </c>
      <c r="B47" s="33" t="s">
        <v>29</v>
      </c>
      <c r="C47" s="40">
        <v>1</v>
      </c>
      <c r="D47" s="41"/>
      <c r="E47" s="31"/>
      <c r="F47" s="41"/>
      <c r="G47" s="31"/>
      <c r="H47" s="41"/>
      <c r="I47" s="31"/>
    </row>
    <row r="48" spans="1:9" ht="25.5">
      <c r="A48" s="39" t="s">
        <v>30</v>
      </c>
      <c r="B48" s="28" t="s">
        <v>31</v>
      </c>
      <c r="C48" s="38"/>
      <c r="D48" s="41"/>
      <c r="E48" s="31">
        <v>400</v>
      </c>
      <c r="F48" s="41"/>
      <c r="G48" s="31">
        <v>300</v>
      </c>
      <c r="H48" s="41"/>
      <c r="I48" s="31">
        <v>500</v>
      </c>
    </row>
    <row r="49" spans="1:9" ht="25.5">
      <c r="A49" s="39" t="s">
        <v>32</v>
      </c>
      <c r="B49" s="33" t="s">
        <v>33</v>
      </c>
      <c r="C49" s="40">
        <v>2</v>
      </c>
      <c r="D49" s="41"/>
      <c r="E49" s="31"/>
      <c r="F49" s="41"/>
      <c r="G49" s="31"/>
      <c r="H49" s="41"/>
      <c r="I49" s="31"/>
    </row>
    <row r="50" spans="1:9" ht="51">
      <c r="A50" s="36" t="s">
        <v>34</v>
      </c>
      <c r="B50" s="37" t="s">
        <v>35</v>
      </c>
      <c r="C50" s="38">
        <v>1</v>
      </c>
      <c r="D50" s="30"/>
      <c r="E50" s="76">
        <v>300</v>
      </c>
      <c r="F50" s="30"/>
      <c r="G50" s="76">
        <v>100</v>
      </c>
      <c r="H50" s="30"/>
      <c r="I50" s="76">
        <v>300</v>
      </c>
    </row>
    <row r="51" spans="1:9" ht="102">
      <c r="A51" s="36" t="s">
        <v>36</v>
      </c>
      <c r="B51" s="37" t="s">
        <v>37</v>
      </c>
      <c r="C51" s="38"/>
      <c r="D51" s="30"/>
      <c r="E51" s="76">
        <v>500</v>
      </c>
      <c r="F51" s="30"/>
      <c r="G51" s="76">
        <v>300</v>
      </c>
      <c r="H51" s="30"/>
      <c r="I51" s="76">
        <v>500</v>
      </c>
    </row>
    <row r="52" spans="1:9" ht="38.25">
      <c r="A52" s="39" t="s">
        <v>40</v>
      </c>
      <c r="B52" s="33" t="s">
        <v>41</v>
      </c>
      <c r="C52" s="40">
        <v>2</v>
      </c>
      <c r="D52" s="41"/>
      <c r="E52" s="31"/>
      <c r="F52" s="41"/>
      <c r="G52" s="31"/>
      <c r="H52" s="41"/>
      <c r="I52" s="31"/>
    </row>
    <row r="53" spans="1:9" ht="102">
      <c r="A53" s="39" t="s">
        <v>42</v>
      </c>
      <c r="B53" s="28" t="s">
        <v>43</v>
      </c>
      <c r="C53" s="38">
        <v>4</v>
      </c>
      <c r="D53" s="30"/>
      <c r="E53" s="31">
        <v>1000</v>
      </c>
      <c r="F53" s="30"/>
      <c r="G53" s="31">
        <v>1000</v>
      </c>
      <c r="H53" s="30"/>
      <c r="I53" s="31">
        <v>1200</v>
      </c>
    </row>
    <row r="54" spans="1:9" ht="76.5">
      <c r="A54" s="39" t="s">
        <v>64</v>
      </c>
      <c r="B54" s="28" t="s">
        <v>65</v>
      </c>
      <c r="C54" s="38">
        <v>1</v>
      </c>
      <c r="D54" s="30"/>
      <c r="E54" s="31">
        <v>900</v>
      </c>
      <c r="F54" s="30"/>
      <c r="G54" s="31">
        <v>1000</v>
      </c>
      <c r="H54" s="30"/>
      <c r="I54" s="31">
        <v>900</v>
      </c>
    </row>
    <row r="55" spans="1:9">
      <c r="A55" s="39" t="s">
        <v>53</v>
      </c>
      <c r="B55" s="33" t="s">
        <v>66</v>
      </c>
      <c r="C55" s="40">
        <v>2</v>
      </c>
      <c r="D55" s="41"/>
      <c r="E55" s="77"/>
      <c r="F55" s="41"/>
      <c r="G55" s="77"/>
      <c r="H55" s="41"/>
      <c r="I55" s="77"/>
    </row>
    <row r="56" spans="1:9" ht="89.25">
      <c r="A56" s="39" t="s">
        <v>67</v>
      </c>
      <c r="B56" s="28" t="s">
        <v>68</v>
      </c>
      <c r="C56" s="38">
        <v>2</v>
      </c>
      <c r="D56" s="78"/>
      <c r="E56" s="31">
        <v>600</v>
      </c>
      <c r="F56" s="78"/>
      <c r="G56" s="31">
        <v>500</v>
      </c>
      <c r="H56" s="78"/>
      <c r="I56" s="31">
        <v>600</v>
      </c>
    </row>
    <row r="57" spans="1:9" ht="217.5" thickBot="1">
      <c r="A57" s="79" t="s">
        <v>69</v>
      </c>
      <c r="B57" s="28" t="s">
        <v>70</v>
      </c>
      <c r="C57" s="38">
        <v>1</v>
      </c>
      <c r="D57" s="80"/>
      <c r="E57" s="43">
        <v>500</v>
      </c>
      <c r="F57" s="80"/>
      <c r="G57" s="43">
        <v>400</v>
      </c>
      <c r="H57" s="80"/>
      <c r="I57" s="43">
        <v>500</v>
      </c>
    </row>
    <row r="58" spans="1:9" ht="15.75" thickBot="1">
      <c r="A58" s="81"/>
      <c r="B58" s="45" t="s">
        <v>71</v>
      </c>
      <c r="C58" s="82">
        <f>C41+C47+C49+C52+C55</f>
        <v>12</v>
      </c>
      <c r="D58" s="47"/>
      <c r="E58" s="83">
        <f>SUM(E42:E57)</f>
        <v>6500</v>
      </c>
      <c r="F58" s="47"/>
      <c r="G58" s="83">
        <f>SUM(G42:G57)</f>
        <v>5900</v>
      </c>
      <c r="H58" s="47"/>
      <c r="I58" s="83">
        <f>SUM(I42:I57)</f>
        <v>7100</v>
      </c>
    </row>
    <row r="59" spans="1:9" ht="128.25" thickBot="1">
      <c r="A59" s="81"/>
      <c r="B59" s="48" t="s">
        <v>72</v>
      </c>
      <c r="C59" s="48" t="s">
        <v>8</v>
      </c>
      <c r="D59" s="49" t="s">
        <v>46</v>
      </c>
      <c r="E59" s="50" t="s">
        <v>47</v>
      </c>
      <c r="F59" s="49" t="s">
        <v>46</v>
      </c>
      <c r="G59" s="50" t="s">
        <v>47</v>
      </c>
      <c r="H59" s="49" t="s">
        <v>46</v>
      </c>
      <c r="I59" s="50" t="s">
        <v>47</v>
      </c>
    </row>
    <row r="60" spans="1:9" ht="38.25">
      <c r="A60" s="84">
        <v>1</v>
      </c>
      <c r="B60" s="85" t="s">
        <v>54</v>
      </c>
      <c r="C60" s="86">
        <v>1</v>
      </c>
      <c r="D60" s="87"/>
      <c r="E60" s="88">
        <v>350</v>
      </c>
      <c r="F60" s="87"/>
      <c r="G60" s="88">
        <v>600</v>
      </c>
      <c r="H60" s="87"/>
      <c r="I60" s="88">
        <v>350</v>
      </c>
    </row>
    <row r="61" spans="1:9" ht="25.5">
      <c r="A61" s="89">
        <v>2</v>
      </c>
      <c r="B61" s="28" t="s">
        <v>49</v>
      </c>
      <c r="C61" s="29">
        <v>1</v>
      </c>
      <c r="D61" s="32"/>
      <c r="E61" s="52">
        <v>500</v>
      </c>
      <c r="F61" s="32"/>
      <c r="G61" s="52">
        <v>450</v>
      </c>
      <c r="H61" s="32"/>
      <c r="I61" s="52">
        <v>500</v>
      </c>
    </row>
    <row r="62" spans="1:9" ht="63.75">
      <c r="A62" s="53" t="s">
        <v>32</v>
      </c>
      <c r="B62" s="28" t="s">
        <v>50</v>
      </c>
      <c r="C62" s="29">
        <v>8</v>
      </c>
      <c r="D62" s="32"/>
      <c r="E62" s="52">
        <v>3850</v>
      </c>
      <c r="F62" s="32"/>
      <c r="G62" s="52">
        <v>3600</v>
      </c>
      <c r="H62" s="32"/>
      <c r="I62" s="52">
        <v>3820</v>
      </c>
    </row>
    <row r="63" spans="1:9" ht="25.5">
      <c r="A63" s="53" t="s">
        <v>40</v>
      </c>
      <c r="B63" s="28" t="s">
        <v>56</v>
      </c>
      <c r="C63" s="29">
        <v>1</v>
      </c>
      <c r="D63" s="32"/>
      <c r="E63" s="52">
        <v>650</v>
      </c>
      <c r="F63" s="32"/>
      <c r="G63" s="52">
        <v>650</v>
      </c>
      <c r="H63" s="32"/>
      <c r="I63" s="52">
        <v>650</v>
      </c>
    </row>
    <row r="64" spans="1:9" ht="39" thickBot="1">
      <c r="A64" s="53" t="s">
        <v>53</v>
      </c>
      <c r="B64" s="28" t="s">
        <v>73</v>
      </c>
      <c r="C64" s="29">
        <v>10</v>
      </c>
      <c r="D64" s="32"/>
      <c r="E64" s="52">
        <v>1050</v>
      </c>
      <c r="F64" s="32"/>
      <c r="G64" s="52">
        <v>1200</v>
      </c>
      <c r="H64" s="32"/>
      <c r="I64" s="52">
        <v>1050</v>
      </c>
    </row>
    <row r="65" spans="1:9" ht="15.75" thickBot="1">
      <c r="A65" s="90"/>
      <c r="B65" s="45" t="s">
        <v>57</v>
      </c>
      <c r="C65" s="64"/>
      <c r="D65" s="65"/>
      <c r="E65" s="66">
        <f>SUM(E60:E64)</f>
        <v>6400</v>
      </c>
      <c r="F65" s="65"/>
      <c r="G65" s="66">
        <f>SUM(G60:G64)</f>
        <v>6500</v>
      </c>
      <c r="H65" s="65"/>
      <c r="I65" s="66">
        <f>SUM(I60:I64)</f>
        <v>6370</v>
      </c>
    </row>
    <row r="66" spans="1:9" ht="15.75" thickBot="1">
      <c r="A66" s="90"/>
      <c r="B66" s="67" t="s">
        <v>58</v>
      </c>
      <c r="C66" s="68"/>
      <c r="D66" s="69"/>
      <c r="E66" s="91">
        <f>E65+E58</f>
        <v>12900</v>
      </c>
      <c r="F66" s="69"/>
      <c r="G66" s="91">
        <f>G65+G58</f>
        <v>12400</v>
      </c>
      <c r="H66" s="69"/>
      <c r="I66" s="91">
        <f>I65+I58</f>
        <v>13470</v>
      </c>
    </row>
  </sheetData>
  <mergeCells count="21">
    <mergeCell ref="A36:I36"/>
    <mergeCell ref="A37:I37"/>
    <mergeCell ref="A38:I38"/>
    <mergeCell ref="A39:A40"/>
    <mergeCell ref="B39:B40"/>
    <mergeCell ref="C39:C40"/>
    <mergeCell ref="D39:E39"/>
    <mergeCell ref="F39:G39"/>
    <mergeCell ref="H39:I39"/>
    <mergeCell ref="A7:A8"/>
    <mergeCell ref="B7:B8"/>
    <mergeCell ref="C7:C8"/>
    <mergeCell ref="D7:E7"/>
    <mergeCell ref="F7:G7"/>
    <mergeCell ref="H7:I7"/>
    <mergeCell ref="G1:I1"/>
    <mergeCell ref="G2:I2"/>
    <mergeCell ref="B3:E3"/>
    <mergeCell ref="A4:I4"/>
    <mergeCell ref="A5:I5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Mto_monoblock1</dc:creator>
  <cp:lastModifiedBy>Mto_monoblock1</cp:lastModifiedBy>
  <dcterms:created xsi:type="dcterms:W3CDTF">2015-01-22T10:02:58Z</dcterms:created>
  <dcterms:modified xsi:type="dcterms:W3CDTF">2015-01-22T10:04:04Z</dcterms:modified>
</cp:coreProperties>
</file>